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570" windowHeight="1108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60" i="1"/>
  <c r="H60"/>
  <c r="F60"/>
  <c r="F57" s="1"/>
  <c r="H48" l="1"/>
  <c r="H45" s="1"/>
  <c r="H44" s="1"/>
  <c r="G48"/>
  <c r="F48"/>
  <c r="H51"/>
  <c r="H50" s="1"/>
  <c r="G51"/>
  <c r="G50" s="1"/>
  <c r="G46"/>
  <c r="F46"/>
  <c r="H40"/>
  <c r="G40"/>
  <c r="F40"/>
  <c r="H38"/>
  <c r="G38"/>
  <c r="F38"/>
  <c r="H35"/>
  <c r="G35"/>
  <c r="F35"/>
  <c r="H31"/>
  <c r="G31"/>
  <c r="F31"/>
  <c r="H27"/>
  <c r="H26" s="1"/>
  <c r="G57"/>
  <c r="F51"/>
  <c r="F50" s="1"/>
  <c r="G27"/>
  <c r="G26" s="1"/>
  <c r="G45"/>
  <c r="F27"/>
  <c r="F26" s="1"/>
  <c r="H43" l="1"/>
  <c r="H42" s="1"/>
  <c r="G44"/>
  <c r="G43" s="1"/>
  <c r="G42" s="1"/>
  <c r="H37"/>
  <c r="H34" s="1"/>
  <c r="H25" s="1"/>
  <c r="G37"/>
  <c r="G34" s="1"/>
  <c r="G25" s="1"/>
  <c r="F45"/>
  <c r="F44" s="1"/>
  <c r="F43" s="1"/>
  <c r="F42" s="1"/>
  <c r="F37"/>
  <c r="F34" s="1"/>
  <c r="F25" s="1"/>
  <c r="H62" l="1"/>
  <c r="G62"/>
  <c r="F62"/>
</calcChain>
</file>

<file path=xl/sharedStrings.xml><?xml version="1.0" encoding="utf-8"?>
<sst xmlns="http://schemas.openxmlformats.org/spreadsheetml/2006/main" count="83" uniqueCount="81">
  <si>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</si>
  <si>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</si>
  <si>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</si>
  <si>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</si>
  <si>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</si>
  <si>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</si>
  <si>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</si>
  <si>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НАЛОГИ НА СОВОКУПНЫЙ ДОХОД</t>
  </si>
  <si>
    <t>Единый сельскохозяйственный налог</t>
  </si>
  <si>
    <t>Иные межбюджетные трансферты</t>
  </si>
  <si>
    <t>ИТОГО ДОХОДОВ</t>
  </si>
  <si>
    <t>00010102000010000110</t>
  </si>
  <si>
    <t>00010102010010000110</t>
  </si>
  <si>
    <t>00010102020010000110</t>
  </si>
  <si>
    <t>00010102030010000110</t>
  </si>
  <si>
    <t>00010503000010000110</t>
  </si>
  <si>
    <t>00010503010010000110</t>
  </si>
  <si>
    <t>00010100000000000000</t>
  </si>
  <si>
    <t>00010000000000000000</t>
  </si>
  <si>
    <t>00010500000000000000</t>
  </si>
  <si>
    <t>рублей</t>
  </si>
  <si>
    <t xml:space="preserve">                                                                            Приложение № 1</t>
  </si>
  <si>
    <t>00010600000000000000</t>
  </si>
  <si>
    <t>НАЛОГИ НА ИМУЩЕСТВО</t>
  </si>
  <si>
    <t>Налог на имущество физических лиц</t>
  </si>
  <si>
    <t>Налог на имущество физических лиц, взимаемых по ставкам, применяемым к объектам налогообложения, расположенным в границах сельских поселений</t>
  </si>
  <si>
    <t>00010601000000000110</t>
  </si>
  <si>
    <t>00010601030100000110</t>
  </si>
  <si>
    <t>Земельный налог</t>
  </si>
  <si>
    <t>00010606000000000100</t>
  </si>
  <si>
    <t xml:space="preserve">Земельный налог с организаций </t>
  </si>
  <si>
    <t xml:space="preserve">Земельный налог с организаций, обладающих земельным участком, расположенным в границах сельских  поселений </t>
  </si>
  <si>
    <t>00010606033100000110</t>
  </si>
  <si>
    <t>00010606030030000110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</si>
  <si>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</si>
  <si>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</si>
  <si>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00010606040030000110</t>
  </si>
  <si>
    <t>00010606043100000110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</si>
  <si>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</si>
  <si>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</si>
  <si>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</si>
  <si>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на поддержку мер по обеспечению сбалансированности бюджетов</t>
  </si>
  <si>
    <t>Дотации  бюджетам сельских поселений на поддержку мер по обеспечению  сбалансированности бюджетов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</si>
  <si>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</si>
  <si>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</si>
  <si>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Почепского муниципального района Брянской области</t>
  </si>
  <si>
    <t>Дотации бюджетам сельских поселений на выравнивание бюджетной обеспеченности из бюджетов муниципальных районов</t>
  </si>
  <si>
    <t>Дотации  на выравнивание бюджетной обеспеченности из бюджетов муниципальных районов,городских округов с внутригородским делением</t>
  </si>
  <si>
    <t>91020200000000000150</t>
  </si>
  <si>
    <t>91020210000000000150</t>
  </si>
  <si>
    <t>91020215002000000150</t>
  </si>
  <si>
    <t>91020215002100000150</t>
  </si>
  <si>
    <t>91020216001000000150</t>
  </si>
  <si>
    <t>91020216001100000150</t>
  </si>
  <si>
    <t>91020235118000000150</t>
  </si>
  <si>
    <t>91020235118100000150</t>
  </si>
  <si>
    <t>91020240000000000150</t>
  </si>
  <si>
    <t>91020240014000000150</t>
  </si>
  <si>
    <t>91020240014100000150</t>
  </si>
  <si>
    <t>91020230000000000150</t>
  </si>
  <si>
    <t>на 2024 год и плановый период 2025 и 2026 годов"</t>
  </si>
  <si>
    <t xml:space="preserve">   к   решению Бельковского сельского Совета народных депутатов</t>
  </si>
  <si>
    <t>ДОХОДЫ БЮДЖЕТА БЕЛЬКОВСКОГО СЕЛЬСКОГО ПОСЕЛЕНИЯ ПОЧЕПСКОГО МУНИЦИПАЛЬНОГО РАЙОНА БРЯНСКОЙ ОБЛАСТИ НА 2024 ГОД И ПЛАНОВЫЙ ПЕРИОД 2025 И 2026 ГОДОВ</t>
  </si>
  <si>
    <t>от « 28» 12. 2023года №115 "О бюджете Бельковского сельского поселения</t>
  </si>
  <si>
    <t xml:space="preserve"> 2024 год</t>
  </si>
  <si>
    <t>2025год</t>
  </si>
  <si>
    <t xml:space="preserve"> 2026 год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</si>
  <si>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 статьями 227, 227.1 и 228 Налогового кодекса Российской Федерации, а также доходов от долевого участия в организации, полученных в виде дивидендов</t>
  </si>
  <si>
    <t>Дотации бюджетам бюджетной системы Российской Федерации</t>
  </si>
  <si>
    <t xml:space="preserve">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</si>
  <si>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Субвенции бюджетам бюджетной системы Российской Федерации </t>
  </si>
  <si>
    <t xml:space="preserve">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</si>
  <si>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</si>
  <si>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</si>
  <si>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000 2 02 49999 00 0000 150</t>
  </si>
  <si>
    <t>000 2 02 49999 10 0000 150</t>
  </si>
  <si>
    <t xml:space="preserve">О внесении изменений в решение Бельковского сельского </t>
  </si>
  <si>
    <t>Совета народных депутатов</t>
  </si>
  <si>
    <t>Брянской области на 2024 год и плановый период 2025 и 2026 годов</t>
  </si>
  <si>
    <t xml:space="preserve">                                                                                                   "О бюджете Бельковского сельского поселения Почепского муниципального района</t>
  </si>
  <si>
    <t>Приложение № 1.1  к Решению от 18.06.2024г № 127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</si>
</sst>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34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1"/>
      <name val="Calibri"/>
      <family val="2"/>
    </font>
    <font>
      <sz val="11"/>
      <color indexed="16"/>
      <name val="Calibri"/>
      <family val="2"/>
    </font>
    <font>
      <sz val="11"/>
      <name val="Calibri"/>
      <family val="2"/>
    </font>
    <font>
      <b/>
      <sz val="11"/>
      <color indexed="53"/>
      <name val="Calibri"/>
      <family val="2"/>
    </font>
    <font>
      <b/>
      <sz val="11"/>
      <color indexed="1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 Cyr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 Cyr"/>
      <family val="2"/>
    </font>
    <font>
      <b/>
      <sz val="10"/>
      <color indexed="8"/>
      <name val="Arial Cyr"/>
      <family val="2"/>
    </font>
    <font>
      <sz val="10"/>
      <name val="Arial Cyr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29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61"/>
      </patternFill>
    </fill>
    <fill>
      <patternFill patternType="solid">
        <fgColor indexed="50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2" borderId="0" applyNumberFormat="0" applyBorder="0" applyAlignment="0" applyProtection="0"/>
    <xf numFmtId="0" fontId="9" fillId="5" borderId="0" applyNumberFormat="0" applyBorder="0" applyAlignment="0" applyProtection="0"/>
    <xf numFmtId="0" fontId="9" fillId="4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3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2" fillId="0" borderId="0"/>
    <xf numFmtId="0" fontId="13" fillId="18" borderId="1" applyNumberFormat="0" applyAlignment="0" applyProtection="0"/>
    <xf numFmtId="0" fontId="14" fillId="19" borderId="2" applyNumberFormat="0" applyAlignment="0" applyProtection="0"/>
    <xf numFmtId="0" fontId="12" fillId="0" borderId="0"/>
    <xf numFmtId="0" fontId="15" fillId="0" borderId="0" applyNumberFormat="0" applyFill="0" applyBorder="0" applyAlignment="0" applyProtection="0"/>
    <xf numFmtId="0" fontId="16" fillId="20" borderId="0" applyNumberFormat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1" applyNumberFormat="0" applyAlignment="0" applyProtection="0"/>
    <xf numFmtId="0" fontId="21" fillId="0" borderId="6" applyNumberFormat="0" applyFill="0" applyAlignment="0" applyProtection="0"/>
    <xf numFmtId="0" fontId="22" fillId="9" borderId="0" applyNumberFormat="0" applyBorder="0" applyAlignment="0" applyProtection="0"/>
    <xf numFmtId="0" fontId="23" fillId="0" borderId="0"/>
    <xf numFmtId="0" fontId="12" fillId="4" borderId="7" applyNumberFormat="0" applyFont="0" applyAlignment="0" applyProtection="0"/>
    <xf numFmtId="0" fontId="24" fillId="18" borderId="8" applyNumberFormat="0" applyAlignment="0" applyProtection="0"/>
    <xf numFmtId="0" fontId="25" fillId="0" borderId="0"/>
    <xf numFmtId="0" fontId="25" fillId="0" borderId="0"/>
    <xf numFmtId="0" fontId="26" fillId="0" borderId="0" applyNumberFormat="0" applyFill="0" applyBorder="0" applyAlignment="0" applyProtection="0"/>
    <xf numFmtId="0" fontId="27" fillId="0" borderId="9" applyNumberFormat="0" applyFill="0" applyAlignment="0" applyProtection="0"/>
    <xf numFmtId="0" fontId="12" fillId="0" borderId="0"/>
    <xf numFmtId="0" fontId="28" fillId="0" borderId="0" applyNumberFormat="0" applyFill="0" applyBorder="0" applyAlignment="0" applyProtection="0"/>
    <xf numFmtId="0" fontId="25" fillId="11" borderId="0"/>
    <xf numFmtId="0" fontId="25" fillId="0" borderId="0">
      <alignment wrapText="1"/>
    </xf>
    <xf numFmtId="0" fontId="25" fillId="0" borderId="0"/>
    <xf numFmtId="0" fontId="29" fillId="0" borderId="0">
      <alignment horizontal="center"/>
    </xf>
    <xf numFmtId="0" fontId="25" fillId="0" borderId="0">
      <alignment horizontal="right"/>
    </xf>
    <xf numFmtId="0" fontId="25" fillId="11" borderId="10"/>
    <xf numFmtId="0" fontId="25" fillId="0" borderId="11">
      <alignment horizontal="center" vertical="center" wrapText="1"/>
    </xf>
    <xf numFmtId="0" fontId="25" fillId="11" borderId="12"/>
    <xf numFmtId="0" fontId="25" fillId="11" borderId="0">
      <alignment shrinkToFit="1"/>
    </xf>
    <xf numFmtId="0" fontId="30" fillId="0" borderId="12">
      <alignment horizontal="right"/>
    </xf>
    <xf numFmtId="4" fontId="30" fillId="9" borderId="12">
      <alignment horizontal="right" vertical="top" shrinkToFit="1"/>
    </xf>
    <xf numFmtId="4" fontId="30" fillId="7" borderId="12">
      <alignment horizontal="right" vertical="top" shrinkToFit="1"/>
    </xf>
    <xf numFmtId="0" fontId="25" fillId="0" borderId="0">
      <alignment horizontal="left" wrapText="1"/>
    </xf>
    <xf numFmtId="0" fontId="30" fillId="0" borderId="11">
      <alignment vertical="top" wrapText="1"/>
    </xf>
    <xf numFmtId="49" fontId="25" fillId="0" borderId="11">
      <alignment horizontal="center" vertical="top" shrinkToFit="1"/>
    </xf>
    <xf numFmtId="4" fontId="30" fillId="9" borderId="11">
      <alignment horizontal="right" vertical="top" shrinkToFit="1"/>
    </xf>
    <xf numFmtId="4" fontId="30" fillId="7" borderId="11">
      <alignment horizontal="right" vertical="top" shrinkToFit="1"/>
    </xf>
    <xf numFmtId="0" fontId="25" fillId="11" borderId="13"/>
    <xf numFmtId="0" fontId="25" fillId="11" borderId="13">
      <alignment horizontal="center"/>
    </xf>
    <xf numFmtId="4" fontId="30" fillId="0" borderId="11">
      <alignment horizontal="right" vertical="top" shrinkToFit="1"/>
    </xf>
    <xf numFmtId="49" fontId="25" fillId="0" borderId="11">
      <alignment horizontal="left" vertical="top" wrapText="1" indent="2"/>
    </xf>
    <xf numFmtId="4" fontId="25" fillId="0" borderId="11">
      <alignment horizontal="right" vertical="top" shrinkToFit="1"/>
    </xf>
    <xf numFmtId="0" fontId="25" fillId="11" borderId="13">
      <alignment shrinkToFit="1"/>
    </xf>
    <xf numFmtId="0" fontId="25" fillId="11" borderId="12">
      <alignment horizontal="center"/>
    </xf>
    <xf numFmtId="0" fontId="1" fillId="0" borderId="0"/>
    <xf numFmtId="0" fontId="31" fillId="0" borderId="0"/>
    <xf numFmtId="0" fontId="1" fillId="4" borderId="7" applyNumberFormat="0" applyFont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</cellStyleXfs>
  <cellXfs count="65">
    <xf numFmtId="0" fontId="0" fillId="0" borderId="0" xfId="0"/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49" fontId="3" fillId="0" borderId="14" xfId="0" applyNumberFormat="1" applyFont="1" applyBorder="1" applyAlignment="1">
      <alignment horizontal="justify" vertical="center" wrapText="1"/>
    </xf>
    <xf numFmtId="49" fontId="2" fillId="0" borderId="14" xfId="0" applyNumberFormat="1" applyFont="1" applyBorder="1" applyAlignment="1">
      <alignment horizontal="justify" vertical="center" wrapText="1"/>
    </xf>
    <xf numFmtId="1" fontId="3" fillId="0" borderId="14" xfId="0" quotePrefix="1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0" fontId="6" fillId="0" borderId="0" xfId="0" applyFont="1"/>
    <xf numFmtId="164" fontId="2" fillId="0" borderId="14" xfId="75" applyFont="1" applyBorder="1" applyAlignment="1">
      <alignment wrapText="1"/>
    </xf>
    <xf numFmtId="0" fontId="3" fillId="0" borderId="15" xfId="0" applyFont="1" applyBorder="1" applyAlignment="1">
      <alignment horizontal="justify"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 applyAlignment="1">
      <alignment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/>
    <xf numFmtId="1" fontId="3" fillId="0" borderId="14" xfId="0" applyNumberFormat="1" applyFont="1" applyBorder="1" applyAlignment="1">
      <alignment horizontal="justify" vertical="center" wrapText="1"/>
    </xf>
    <xf numFmtId="4" fontId="2" fillId="0" borderId="14" xfId="0" applyNumberFormat="1" applyFont="1" applyFill="1" applyBorder="1" applyAlignment="1">
      <alignment horizontal="center" wrapText="1"/>
    </xf>
    <xf numFmtId="4" fontId="3" fillId="0" borderId="14" xfId="0" applyNumberFormat="1" applyFont="1" applyBorder="1" applyAlignment="1">
      <alignment horizontal="center" wrapText="1"/>
    </xf>
    <xf numFmtId="4" fontId="3" fillId="0" borderId="14" xfId="75" applyNumberFormat="1" applyFont="1" applyBorder="1" applyAlignment="1">
      <alignment horizontal="center" wrapText="1"/>
    </xf>
    <xf numFmtId="4" fontId="3" fillId="21" borderId="14" xfId="75" applyNumberFormat="1" applyFont="1" applyFill="1" applyBorder="1" applyAlignment="1">
      <alignment horizontal="center" wrapText="1"/>
    </xf>
    <xf numFmtId="4" fontId="2" fillId="21" borderId="14" xfId="75" applyNumberFormat="1" applyFont="1" applyFill="1" applyBorder="1" applyAlignment="1">
      <alignment horizontal="center" wrapText="1"/>
    </xf>
    <xf numFmtId="4" fontId="2" fillId="0" borderId="14" xfId="75" applyNumberFormat="1" applyFont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16" xfId="0" applyFont="1" applyBorder="1" applyAlignment="1">
      <alignment vertical="top" wrapText="1"/>
    </xf>
    <xf numFmtId="0" fontId="8" fillId="0" borderId="0" xfId="0" applyFont="1" applyAlignment="1">
      <alignment wrapText="1"/>
    </xf>
    <xf numFmtId="49" fontId="3" fillId="0" borderId="17" xfId="0" applyNumberFormat="1" applyFont="1" applyBorder="1" applyAlignment="1">
      <alignment horizontal="justify" vertical="center" wrapText="1"/>
    </xf>
    <xf numFmtId="4" fontId="3" fillId="0" borderId="18" xfId="0" applyNumberFormat="1" applyFont="1" applyBorder="1" applyAlignment="1">
      <alignment horizontal="center" wrapText="1"/>
    </xf>
    <xf numFmtId="0" fontId="3" fillId="0" borderId="19" xfId="0" applyFont="1" applyBorder="1" applyAlignment="1">
      <alignment horizontal="justify" vertical="center" wrapText="1"/>
    </xf>
    <xf numFmtId="0" fontId="3" fillId="0" borderId="14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31" fillId="0" borderId="14" xfId="73" applyFont="1" applyBorder="1" applyAlignment="1">
      <alignment horizontal="left" vertical="center" wrapText="1" shrinkToFit="1"/>
    </xf>
    <xf numFmtId="4" fontId="2" fillId="0" borderId="14" xfId="0" applyNumberFormat="1" applyFont="1" applyBorder="1" applyAlignment="1">
      <alignment horizontal="center" wrapText="1"/>
    </xf>
    <xf numFmtId="1" fontId="2" fillId="0" borderId="14" xfId="0" quotePrefix="1" applyNumberFormat="1" applyFont="1" applyBorder="1" applyAlignment="1">
      <alignment horizontal="justify" vertical="center" wrapText="1"/>
    </xf>
    <xf numFmtId="4" fontId="2" fillId="0" borderId="14" xfId="0" applyNumberFormat="1" applyFont="1" applyBorder="1"/>
    <xf numFmtId="1" fontId="3" fillId="0" borderId="14" xfId="0" quotePrefix="1" applyNumberFormat="1" applyFont="1" applyBorder="1" applyAlignment="1">
      <alignment horizontal="justify" vertical="center" wrapText="1"/>
    </xf>
    <xf numFmtId="4" fontId="3" fillId="0" borderId="14" xfId="75" applyNumberFormat="1" applyFont="1" applyBorder="1" applyAlignment="1">
      <alignment vertical="distributed" wrapText="1"/>
    </xf>
    <xf numFmtId="0" fontId="0" fillId="0" borderId="0" xfId="0" applyAlignment="1">
      <alignment vertical="distributed" wrapText="1"/>
    </xf>
    <xf numFmtId="0" fontId="33" fillId="0" borderId="14" xfId="0" applyFont="1" applyBorder="1" applyAlignment="1">
      <alignment vertical="distributed" wrapText="1"/>
    </xf>
    <xf numFmtId="0" fontId="3" fillId="0" borderId="14" xfId="0" applyFont="1" applyBorder="1" applyAlignment="1"/>
    <xf numFmtId="2" fontId="33" fillId="0" borderId="14" xfId="0" applyNumberFormat="1" applyFont="1" applyBorder="1" applyAlignment="1">
      <alignment vertical="distributed" wrapText="1"/>
    </xf>
    <xf numFmtId="0" fontId="32" fillId="22" borderId="12" xfId="57" applyNumberFormat="1" applyFont="1" applyFill="1" applyAlignment="1" applyProtection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22" borderId="17" xfId="0" applyFont="1" applyFill="1" applyBorder="1" applyAlignment="1">
      <alignment horizontal="justify" vertical="center" wrapText="1"/>
    </xf>
    <xf numFmtId="0" fontId="3" fillId="22" borderId="20" xfId="0" applyFont="1" applyFill="1" applyBorder="1" applyAlignment="1">
      <alignment horizontal="justify" vertical="center" wrapText="1"/>
    </xf>
    <xf numFmtId="0" fontId="3" fillId="22" borderId="21" xfId="0" applyFont="1" applyFill="1" applyBorder="1" applyAlignment="1">
      <alignment horizontal="justify" vertical="center" wrapText="1"/>
    </xf>
    <xf numFmtId="4" fontId="3" fillId="21" borderId="17" xfId="75" applyNumberFormat="1" applyFont="1" applyFill="1" applyBorder="1" applyAlignment="1">
      <alignment horizontal="center" wrapText="1"/>
    </xf>
    <xf numFmtId="0" fontId="4" fillId="0" borderId="20" xfId="0" applyFont="1" applyBorder="1" applyAlignment="1"/>
    <xf numFmtId="0" fontId="4" fillId="0" borderId="21" xfId="0" applyFont="1" applyBorder="1" applyAlignment="1"/>
    <xf numFmtId="0" fontId="5" fillId="0" borderId="0" xfId="0" applyFont="1" applyAlignment="1">
      <alignment horizontal="center" vertical="center" wrapText="1"/>
    </xf>
    <xf numFmtId="1" fontId="3" fillId="0" borderId="14" xfId="0" quotePrefix="1" applyNumberFormat="1" applyFont="1" applyBorder="1" applyAlignment="1">
      <alignment horizontal="justify" vertical="center" wrapText="1"/>
    </xf>
    <xf numFmtId="1" fontId="3" fillId="0" borderId="14" xfId="0" applyNumberFormat="1" applyFont="1" applyBorder="1" applyAlignment="1">
      <alignment horizontal="justify" vertical="center" wrapText="1"/>
    </xf>
    <xf numFmtId="0" fontId="4" fillId="0" borderId="20" xfId="0" applyFont="1" applyBorder="1" applyAlignment="1">
      <alignment horizontal="center" wrapText="1"/>
    </xf>
    <xf numFmtId="0" fontId="4" fillId="0" borderId="21" xfId="0" applyFont="1" applyBorder="1" applyAlignment="1">
      <alignment horizontal="center" wrapText="1"/>
    </xf>
    <xf numFmtId="4" fontId="3" fillId="0" borderId="17" xfId="0" applyNumberFormat="1" applyFont="1" applyBorder="1" applyAlignment="1">
      <alignment horizontal="center" wrapText="1"/>
    </xf>
    <xf numFmtId="4" fontId="3" fillId="0" borderId="20" xfId="0" applyNumberFormat="1" applyFont="1" applyBorder="1" applyAlignment="1">
      <alignment horizontal="center" wrapText="1"/>
    </xf>
    <xf numFmtId="4" fontId="3" fillId="0" borderId="21" xfId="0" applyNumberFormat="1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ill="1" applyBorder="1" applyAlignment="1"/>
    <xf numFmtId="0" fontId="0" fillId="0" borderId="0" xfId="0" applyFont="1" applyFill="1" applyBorder="1" applyAlignment="1"/>
  </cellXfs>
  <cellStyles count="7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br" xfId="26"/>
    <cellStyle name="Calculation" xfId="27"/>
    <cellStyle name="Check Cell" xfId="28"/>
    <cellStyle name="co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rmal" xfId="39"/>
    <cellStyle name="Note" xfId="40"/>
    <cellStyle name="Output" xfId="41"/>
    <cellStyle name="style0" xfId="42"/>
    <cellStyle name="td" xfId="43"/>
    <cellStyle name="Title" xfId="44"/>
    <cellStyle name="Total" xfId="45"/>
    <cellStyle name="tr" xfId="46"/>
    <cellStyle name="Warning Text" xfId="47"/>
    <cellStyle name="xl21" xfId="48"/>
    <cellStyle name="xl22" xfId="49"/>
    <cellStyle name="xl23" xfId="50"/>
    <cellStyle name="xl24" xfId="51"/>
    <cellStyle name="xl25" xfId="52"/>
    <cellStyle name="xl26" xfId="53"/>
    <cellStyle name="xl27" xfId="54"/>
    <cellStyle name="xl28" xfId="55"/>
    <cellStyle name="xl29" xfId="56"/>
    <cellStyle name="xl30" xfId="57"/>
    <cellStyle name="xl31" xfId="58"/>
    <cellStyle name="xl32" xfId="59"/>
    <cellStyle name="xl33" xfId="60"/>
    <cellStyle name="xl34" xfId="61"/>
    <cellStyle name="xl35" xfId="62"/>
    <cellStyle name="xl36" xfId="63"/>
    <cellStyle name="xl37" xfId="64"/>
    <cellStyle name="xl38" xfId="65"/>
    <cellStyle name="xl39" xfId="66"/>
    <cellStyle name="xl40" xfId="67"/>
    <cellStyle name="xl41" xfId="68"/>
    <cellStyle name="xl42" xfId="69"/>
    <cellStyle name="xl43" xfId="70"/>
    <cellStyle name="xl44" xfId="71"/>
    <cellStyle name="Обычный" xfId="0" builtinId="0"/>
    <cellStyle name="Обычный 2" xfId="72"/>
    <cellStyle name="Обычный 3" xfId="73"/>
    <cellStyle name="Примечание 2" xfId="74"/>
    <cellStyle name="Финансовый" xfId="75" builtinId="3"/>
    <cellStyle name="Финансовый 2" xfId="76"/>
    <cellStyle name="Финансовый 3" xfId="77"/>
    <cellStyle name="Финансовый 4" xfId="7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6"/>
  <sheetViews>
    <sheetView tabSelected="1" topLeftCell="D9" workbookViewId="0">
      <selection activeCell="G28" sqref="G28"/>
    </sheetView>
  </sheetViews>
  <sheetFormatPr defaultRowHeight="15"/>
  <cols>
    <col min="1" max="1" width="0.140625" hidden="1" customWidth="1"/>
    <col min="2" max="3" width="9.140625" hidden="1" customWidth="1"/>
    <col min="4" max="4" width="26.42578125" customWidth="1"/>
    <col min="5" max="5" width="69.28515625" customWidth="1"/>
    <col min="6" max="6" width="16" customWidth="1"/>
    <col min="7" max="7" width="17.42578125" customWidth="1"/>
    <col min="8" max="8" width="18.42578125" customWidth="1"/>
    <col min="9" max="9" width="0.42578125" hidden="1" customWidth="1"/>
  </cols>
  <sheetData>
    <row r="1" spans="5:15" ht="15" hidden="1" customHeight="1">
      <c r="E1" s="60"/>
      <c r="F1" s="60"/>
      <c r="G1" s="60"/>
      <c r="H1" s="60"/>
    </row>
    <row r="2" spans="5:15" hidden="1"/>
    <row r="3" spans="5:15" hidden="1">
      <c r="E3" s="7"/>
      <c r="F3" s="7"/>
      <c r="G3" s="7"/>
      <c r="H3" s="7"/>
    </row>
    <row r="4" spans="5:15" hidden="1">
      <c r="E4" s="8"/>
      <c r="F4" s="8"/>
      <c r="G4" s="8"/>
      <c r="H4" s="8"/>
    </row>
    <row r="5" spans="5:15" ht="33" hidden="1" customHeight="1">
      <c r="E5" s="9"/>
      <c r="F5" s="9"/>
      <c r="G5" s="9"/>
      <c r="H5" s="9"/>
    </row>
    <row r="6" spans="5:15" hidden="1">
      <c r="E6" s="7"/>
      <c r="F6" s="7"/>
      <c r="G6" s="7"/>
      <c r="H6" s="7"/>
    </row>
    <row r="7" spans="5:15" hidden="1">
      <c r="E7" s="7"/>
      <c r="F7" s="7"/>
      <c r="G7" s="7"/>
      <c r="H7" s="7"/>
    </row>
    <row r="8" spans="5:15" hidden="1">
      <c r="E8" s="61"/>
      <c r="F8" s="61"/>
      <c r="G8" s="61"/>
      <c r="H8" s="61"/>
    </row>
    <row r="9" spans="5:15">
      <c r="E9" s="7"/>
      <c r="F9" s="7"/>
      <c r="G9" s="7"/>
      <c r="H9" s="7"/>
    </row>
    <row r="10" spans="5:15">
      <c r="E10" s="61" t="s">
        <v>80</v>
      </c>
      <c r="F10" s="62"/>
      <c r="G10" s="62"/>
      <c r="H10" s="62"/>
      <c r="I10" s="62"/>
      <c r="J10" s="62"/>
      <c r="K10" s="62"/>
      <c r="L10" s="62"/>
      <c r="M10" s="62"/>
      <c r="N10" s="62"/>
      <c r="O10" s="62"/>
    </row>
    <row r="11" spans="5:15">
      <c r="E11" s="62" t="s">
        <v>76</v>
      </c>
      <c r="F11" s="62"/>
      <c r="G11" s="62"/>
      <c r="H11" s="62"/>
      <c r="I11" s="62"/>
      <c r="J11" s="62"/>
      <c r="K11" s="62"/>
      <c r="L11" s="62"/>
      <c r="M11" s="62"/>
      <c r="N11" s="62"/>
      <c r="O11" s="62"/>
    </row>
    <row r="12" spans="5:15">
      <c r="E12" s="62" t="s">
        <v>77</v>
      </c>
      <c r="F12" s="62"/>
      <c r="G12" s="62"/>
      <c r="H12" s="62"/>
      <c r="I12" s="62"/>
      <c r="J12" s="62"/>
      <c r="K12" s="62"/>
      <c r="L12" s="62"/>
      <c r="M12" s="62"/>
      <c r="N12" s="62"/>
      <c r="O12" s="62"/>
    </row>
    <row r="13" spans="5:15">
      <c r="E13" s="63" t="s">
        <v>79</v>
      </c>
      <c r="F13" s="64"/>
      <c r="G13" s="64"/>
      <c r="H13" s="64"/>
      <c r="I13" s="64"/>
      <c r="J13" s="64"/>
      <c r="K13" s="64"/>
      <c r="L13" s="64"/>
      <c r="M13" s="64"/>
      <c r="N13" s="64"/>
      <c r="O13" s="64"/>
    </row>
    <row r="14" spans="5:15">
      <c r="E14" s="61" t="s">
        <v>78</v>
      </c>
      <c r="F14" s="61"/>
      <c r="G14" s="61"/>
      <c r="H14" s="61"/>
      <c r="I14" s="61"/>
      <c r="J14" s="61"/>
      <c r="K14" s="61"/>
      <c r="L14" s="61"/>
      <c r="M14" s="44"/>
      <c r="N14" s="44"/>
      <c r="O14" s="44"/>
    </row>
    <row r="15" spans="5:15">
      <c r="E15" s="61"/>
      <c r="F15" s="61"/>
      <c r="G15" s="61"/>
      <c r="H15" s="61"/>
    </row>
    <row r="16" spans="5:15" ht="8.25" customHeight="1">
      <c r="E16" s="7"/>
      <c r="F16" s="7"/>
      <c r="G16" s="7"/>
      <c r="H16" s="7"/>
    </row>
    <row r="17" spans="4:10">
      <c r="E17" s="45" t="s">
        <v>21</v>
      </c>
      <c r="F17" s="45"/>
      <c r="G17" s="45"/>
      <c r="H17" s="45"/>
    </row>
    <row r="18" spans="4:10">
      <c r="E18" s="45" t="s">
        <v>61</v>
      </c>
      <c r="F18" s="45"/>
      <c r="G18" s="45"/>
      <c r="H18" s="45"/>
    </row>
    <row r="19" spans="4:10">
      <c r="E19" s="45" t="s">
        <v>63</v>
      </c>
      <c r="F19" s="45"/>
      <c r="G19" s="45"/>
      <c r="H19" s="45"/>
    </row>
    <row r="20" spans="4:10">
      <c r="E20" s="45" t="s">
        <v>45</v>
      </c>
      <c r="F20" s="45"/>
      <c r="G20" s="45"/>
      <c r="H20" s="45"/>
    </row>
    <row r="21" spans="4:10" ht="18.75" customHeight="1">
      <c r="E21" s="45" t="s">
        <v>60</v>
      </c>
      <c r="F21" s="45"/>
      <c r="G21" s="45"/>
      <c r="H21" s="45"/>
    </row>
    <row r="22" spans="4:10" ht="37.5" customHeight="1">
      <c r="D22" s="52" t="s">
        <v>62</v>
      </c>
      <c r="E22" s="52"/>
      <c r="F22" s="52"/>
      <c r="G22" s="52"/>
      <c r="H22" s="52"/>
    </row>
    <row r="23" spans="4:10" ht="12.75" customHeight="1">
      <c r="H23" s="8" t="s">
        <v>20</v>
      </c>
      <c r="J23" s="16"/>
    </row>
    <row r="24" spans="4:10">
      <c r="D24" s="1" t="s">
        <v>0</v>
      </c>
      <c r="E24" s="1" t="s">
        <v>1</v>
      </c>
      <c r="F24" s="1" t="s">
        <v>64</v>
      </c>
      <c r="G24" s="1" t="s">
        <v>65</v>
      </c>
      <c r="H24" s="1" t="s">
        <v>66</v>
      </c>
      <c r="I24" s="33"/>
    </row>
    <row r="25" spans="4:10">
      <c r="D25" s="5" t="s">
        <v>18</v>
      </c>
      <c r="E25" s="2" t="s">
        <v>2</v>
      </c>
      <c r="F25" s="18">
        <f>F26+F31+F34</f>
        <v>10000</v>
      </c>
      <c r="G25" s="18">
        <f>G26+G31+G34</f>
        <v>0</v>
      </c>
      <c r="H25" s="18">
        <f>H26+H31+H34</f>
        <v>0</v>
      </c>
    </row>
    <row r="26" spans="4:10">
      <c r="D26" s="4" t="s">
        <v>17</v>
      </c>
      <c r="E26" s="3" t="s">
        <v>3</v>
      </c>
      <c r="F26" s="19">
        <f>F27</f>
        <v>0</v>
      </c>
      <c r="G26" s="19">
        <f>G27</f>
        <v>0</v>
      </c>
      <c r="H26" s="19">
        <f>H27</f>
        <v>0</v>
      </c>
    </row>
    <row r="27" spans="4:10">
      <c r="D27" s="28" t="s">
        <v>11</v>
      </c>
      <c r="E27" s="3" t="s">
        <v>4</v>
      </c>
      <c r="F27" s="19">
        <f>F28+F29+F30</f>
        <v>0</v>
      </c>
      <c r="G27" s="19">
        <f>G28+G29+G30</f>
        <v>0</v>
      </c>
      <c r="H27" s="19">
        <f>H28+H29+H30</f>
        <v>0</v>
      </c>
    </row>
    <row r="28" spans="4:10" ht="88.5" customHeight="1">
      <c r="D28" s="4" t="s">
        <v>12</v>
      </c>
      <c r="E28" s="3" t="s">
        <v>67</v>
      </c>
      <c r="F28" s="19">
        <v>0</v>
      </c>
      <c r="G28" s="19">
        <v>0</v>
      </c>
      <c r="H28" s="19">
        <v>0</v>
      </c>
    </row>
    <row r="29" spans="4:10" ht="90">
      <c r="D29" s="4" t="s">
        <v>13</v>
      </c>
      <c r="E29" s="3" t="s">
        <v>5</v>
      </c>
      <c r="F29" s="29">
        <v>0</v>
      </c>
      <c r="G29" s="29">
        <v>0</v>
      </c>
      <c r="H29" s="19">
        <v>0</v>
      </c>
    </row>
    <row r="30" spans="4:10" ht="45">
      <c r="D30" s="4" t="s">
        <v>14</v>
      </c>
      <c r="E30" s="30" t="s">
        <v>6</v>
      </c>
      <c r="F30" s="19">
        <v>0</v>
      </c>
      <c r="G30" s="19">
        <v>0</v>
      </c>
      <c r="H30" s="19">
        <v>0</v>
      </c>
    </row>
    <row r="31" spans="4:10">
      <c r="D31" s="4" t="s">
        <v>19</v>
      </c>
      <c r="E31" s="12" t="s">
        <v>7</v>
      </c>
      <c r="F31" s="19">
        <f>F32</f>
        <v>0</v>
      </c>
      <c r="G31" s="19">
        <f>G32</f>
        <v>0</v>
      </c>
      <c r="H31" s="19">
        <f>H32</f>
        <v>0</v>
      </c>
    </row>
    <row r="32" spans="4:10">
      <c r="D32" s="4" t="s">
        <v>15</v>
      </c>
      <c r="E32" s="12" t="s">
        <v>8</v>
      </c>
      <c r="F32" s="19">
        <v>0</v>
      </c>
      <c r="G32" s="19">
        <v>0</v>
      </c>
      <c r="H32" s="19">
        <v>0</v>
      </c>
    </row>
    <row r="33" spans="4:8">
      <c r="D33" s="4" t="s">
        <v>16</v>
      </c>
      <c r="E33" s="12" t="s">
        <v>8</v>
      </c>
      <c r="F33" s="19">
        <v>0</v>
      </c>
      <c r="G33" s="19">
        <v>0</v>
      </c>
      <c r="H33" s="19">
        <v>0</v>
      </c>
    </row>
    <row r="34" spans="4:8">
      <c r="D34" s="4" t="s">
        <v>22</v>
      </c>
      <c r="E34" s="12" t="s">
        <v>23</v>
      </c>
      <c r="F34" s="19">
        <f>F35+F37</f>
        <v>10000</v>
      </c>
      <c r="G34" s="19">
        <f>G35+G37</f>
        <v>0</v>
      </c>
      <c r="H34" s="19">
        <f>H35+H37</f>
        <v>0</v>
      </c>
    </row>
    <row r="35" spans="4:8">
      <c r="D35" s="4" t="s">
        <v>26</v>
      </c>
      <c r="E35" s="12" t="s">
        <v>24</v>
      </c>
      <c r="F35" s="19">
        <f>F36</f>
        <v>0</v>
      </c>
      <c r="G35" s="19">
        <f>G36</f>
        <v>0</v>
      </c>
      <c r="H35" s="19">
        <f>H36</f>
        <v>0</v>
      </c>
    </row>
    <row r="36" spans="4:8" ht="45.75" customHeight="1">
      <c r="D36" s="4" t="s">
        <v>27</v>
      </c>
      <c r="E36" s="31" t="s">
        <v>25</v>
      </c>
      <c r="F36" s="19">
        <v>0</v>
      </c>
      <c r="G36" s="19">
        <v>0</v>
      </c>
      <c r="H36" s="19">
        <v>0</v>
      </c>
    </row>
    <row r="37" spans="4:8">
      <c r="D37" s="4" t="s">
        <v>29</v>
      </c>
      <c r="E37" s="24" t="s">
        <v>28</v>
      </c>
      <c r="F37" s="19">
        <f>F38+F40</f>
        <v>10000</v>
      </c>
      <c r="G37" s="19">
        <f>G38+G40</f>
        <v>0</v>
      </c>
      <c r="H37" s="19">
        <f>H38+H40</f>
        <v>0</v>
      </c>
    </row>
    <row r="38" spans="4:8">
      <c r="D38" s="4" t="s">
        <v>33</v>
      </c>
      <c r="E38" s="12" t="s">
        <v>30</v>
      </c>
      <c r="F38" s="19">
        <f>F39</f>
        <v>10000</v>
      </c>
      <c r="G38" s="19">
        <f>G39</f>
        <v>0</v>
      </c>
      <c r="H38" s="19">
        <f>H39</f>
        <v>0</v>
      </c>
    </row>
    <row r="39" spans="4:8" ht="30.75" thickBot="1">
      <c r="D39" s="4" t="s">
        <v>32</v>
      </c>
      <c r="E39" s="12" t="s">
        <v>31</v>
      </c>
      <c r="F39" s="19">
        <v>10000</v>
      </c>
      <c r="G39" s="19">
        <v>0</v>
      </c>
      <c r="H39" s="19">
        <v>0</v>
      </c>
    </row>
    <row r="40" spans="4:8" ht="15.75" thickBot="1">
      <c r="D40" s="4" t="s">
        <v>36</v>
      </c>
      <c r="E40" s="26" t="s">
        <v>34</v>
      </c>
      <c r="F40" s="19">
        <f>F41</f>
        <v>0</v>
      </c>
      <c r="G40" s="19">
        <f>G41</f>
        <v>0</v>
      </c>
      <c r="H40" s="19">
        <f>H41</f>
        <v>0</v>
      </c>
    </row>
    <row r="41" spans="4:8" ht="30.75" customHeight="1">
      <c r="D41" s="4" t="s">
        <v>37</v>
      </c>
      <c r="E41" s="25" t="s">
        <v>35</v>
      </c>
      <c r="F41" s="19">
        <v>0</v>
      </c>
      <c r="G41" s="19"/>
      <c r="H41" s="19"/>
    </row>
    <row r="42" spans="4:8" ht="26.25" customHeight="1">
      <c r="D42" s="6">
        <v>9.102E+19</v>
      </c>
      <c r="E42" s="13" t="s">
        <v>38</v>
      </c>
      <c r="F42" s="22">
        <f>F43</f>
        <v>53012</v>
      </c>
      <c r="G42" s="22">
        <f>G43</f>
        <v>0</v>
      </c>
      <c r="H42" s="34">
        <f>H43</f>
        <v>0</v>
      </c>
    </row>
    <row r="43" spans="4:8" ht="30" customHeight="1">
      <c r="D43" s="37" t="s">
        <v>48</v>
      </c>
      <c r="E43" s="27" t="s">
        <v>39</v>
      </c>
      <c r="F43" s="22">
        <f>F44+F50+F57</f>
        <v>53012</v>
      </c>
      <c r="G43" s="22">
        <f>G44+G50+G57</f>
        <v>0</v>
      </c>
      <c r="H43" s="34">
        <f>H44+H50+H57</f>
        <v>0</v>
      </c>
    </row>
    <row r="44" spans="4:8" ht="18" customHeight="1">
      <c r="D44" s="35" t="s">
        <v>49</v>
      </c>
      <c r="E44" s="13" t="s">
        <v>68</v>
      </c>
      <c r="F44" s="22">
        <f>F45</f>
        <v>0</v>
      </c>
      <c r="G44" s="22">
        <f>G46+G48</f>
        <v>0</v>
      </c>
      <c r="H44" s="34">
        <f>H45</f>
        <v>0</v>
      </c>
    </row>
    <row r="45" spans="4:8" ht="28.9" customHeight="1">
      <c r="D45" s="37" t="s">
        <v>49</v>
      </c>
      <c r="E45" s="31" t="s">
        <v>40</v>
      </c>
      <c r="F45" s="19">
        <f>F46+F48</f>
        <v>0</v>
      </c>
      <c r="G45" s="19">
        <f>G47+G49</f>
        <v>0</v>
      </c>
      <c r="H45" s="19">
        <f>H46+H48</f>
        <v>0</v>
      </c>
    </row>
    <row r="46" spans="4:8" ht="27" hidden="1" customHeight="1">
      <c r="D46" s="37" t="s">
        <v>50</v>
      </c>
      <c r="E46" s="31" t="s">
        <v>41</v>
      </c>
      <c r="F46" s="19">
        <f>F47</f>
        <v>0</v>
      </c>
      <c r="G46" s="19">
        <f>G47</f>
        <v>0</v>
      </c>
      <c r="H46" s="19">
        <v>0</v>
      </c>
    </row>
    <row r="47" spans="4:8" ht="30" hidden="1" customHeight="1">
      <c r="D47" s="37" t="s">
        <v>51</v>
      </c>
      <c r="E47" s="31" t="s">
        <v>42</v>
      </c>
      <c r="F47" s="19"/>
      <c r="G47" s="19">
        <v>0</v>
      </c>
      <c r="H47" s="19">
        <v>0</v>
      </c>
    </row>
    <row r="48" spans="4:8" ht="43.5" customHeight="1">
      <c r="D48" s="37" t="s">
        <v>52</v>
      </c>
      <c r="E48" s="25" t="s">
        <v>47</v>
      </c>
      <c r="F48" s="19">
        <f>F49</f>
        <v>0</v>
      </c>
      <c r="G48" s="19">
        <f>G49</f>
        <v>0</v>
      </c>
      <c r="H48" s="19">
        <f>H49</f>
        <v>0</v>
      </c>
    </row>
    <row r="49" spans="4:11" ht="35.25" customHeight="1">
      <c r="D49" s="37" t="s">
        <v>53</v>
      </c>
      <c r="E49" s="31" t="s">
        <v>46</v>
      </c>
      <c r="F49" s="19">
        <v>0</v>
      </c>
      <c r="G49" s="19"/>
      <c r="H49" s="19"/>
    </row>
    <row r="50" spans="4:11" ht="29.25">
      <c r="D50" s="37" t="s">
        <v>59</v>
      </c>
      <c r="E50" s="32" t="s">
        <v>70</v>
      </c>
      <c r="F50" s="22">
        <f t="shared" ref="F50:H51" si="0">F51</f>
        <v>0</v>
      </c>
      <c r="G50" s="22">
        <f t="shared" si="0"/>
        <v>0</v>
      </c>
      <c r="H50" s="22">
        <f t="shared" si="0"/>
        <v>0</v>
      </c>
    </row>
    <row r="51" spans="4:11" ht="42" customHeight="1">
      <c r="D51" s="37" t="s">
        <v>54</v>
      </c>
      <c r="E51" s="43" t="s">
        <v>69</v>
      </c>
      <c r="F51" s="21">
        <f t="shared" si="0"/>
        <v>0</v>
      </c>
      <c r="G51" s="21">
        <f t="shared" si="0"/>
        <v>0</v>
      </c>
      <c r="H51" s="21">
        <f t="shared" si="0"/>
        <v>0</v>
      </c>
    </row>
    <row r="52" spans="4:11" ht="15" customHeight="1">
      <c r="D52" s="53" t="s">
        <v>55</v>
      </c>
      <c r="E52" s="46" t="s">
        <v>71</v>
      </c>
      <c r="F52" s="57">
        <v>0</v>
      </c>
      <c r="G52" s="49"/>
      <c r="H52" s="49"/>
    </row>
    <row r="53" spans="4:11">
      <c r="D53" s="54"/>
      <c r="E53" s="47"/>
      <c r="F53" s="58"/>
      <c r="G53" s="50"/>
      <c r="H53" s="55"/>
    </row>
    <row r="54" spans="4:11" ht="15.75" customHeight="1">
      <c r="D54" s="54"/>
      <c r="E54" s="47"/>
      <c r="F54" s="58"/>
      <c r="G54" s="51"/>
      <c r="H54" s="56"/>
    </row>
    <row r="55" spans="4:11" ht="14.25" hidden="1" customHeight="1">
      <c r="D55" s="54"/>
      <c r="E55" s="47"/>
      <c r="F55" s="58"/>
      <c r="G55" s="22">
        <v>100615.78</v>
      </c>
      <c r="H55" s="22">
        <v>5519.06</v>
      </c>
    </row>
    <row r="56" spans="4:11" ht="15" hidden="1" customHeight="1">
      <c r="D56" s="54"/>
      <c r="E56" s="48"/>
      <c r="F56" s="59"/>
      <c r="G56" s="22">
        <v>100615.78</v>
      </c>
      <c r="H56" s="22">
        <v>5519.06</v>
      </c>
    </row>
    <row r="57" spans="4:11" ht="17.25" customHeight="1">
      <c r="D57" s="37" t="s">
        <v>56</v>
      </c>
      <c r="E57" s="13" t="s">
        <v>9</v>
      </c>
      <c r="F57" s="23">
        <f>F58+F60</f>
        <v>53012</v>
      </c>
      <c r="G57" s="23">
        <f>G58</f>
        <v>0</v>
      </c>
      <c r="H57" s="23">
        <v>0</v>
      </c>
    </row>
    <row r="58" spans="4:11" ht="59.25" customHeight="1">
      <c r="D58" s="37" t="s">
        <v>57</v>
      </c>
      <c r="E58" s="31" t="s">
        <v>43</v>
      </c>
      <c r="F58" s="20">
        <v>53012</v>
      </c>
      <c r="G58" s="20">
        <v>0</v>
      </c>
      <c r="H58" s="20">
        <v>0</v>
      </c>
    </row>
    <row r="59" spans="4:11" ht="59.25" customHeight="1">
      <c r="D59" s="37" t="s">
        <v>58</v>
      </c>
      <c r="E59" s="31" t="s">
        <v>44</v>
      </c>
      <c r="F59" s="20">
        <v>53012</v>
      </c>
      <c r="G59" s="20">
        <v>0</v>
      </c>
      <c r="H59" s="20">
        <v>0</v>
      </c>
    </row>
    <row r="60" spans="4:11" ht="30" customHeight="1">
      <c r="D60" s="41" t="s">
        <v>74</v>
      </c>
      <c r="E60" s="40" t="s">
        <v>72</v>
      </c>
      <c r="F60" s="38">
        <f>F61</f>
        <v>0</v>
      </c>
      <c r="G60" s="38">
        <f t="shared" ref="G60:H60" si="1">G61</f>
        <v>0</v>
      </c>
      <c r="H60" s="38">
        <f t="shared" si="1"/>
        <v>0</v>
      </c>
      <c r="I60" s="39"/>
      <c r="J60" s="39"/>
      <c r="K60" s="39"/>
    </row>
    <row r="61" spans="4:11" ht="28.9" customHeight="1">
      <c r="D61" s="41" t="s">
        <v>75</v>
      </c>
      <c r="E61" s="40" t="s">
        <v>73</v>
      </c>
      <c r="F61" s="42">
        <v>0</v>
      </c>
      <c r="G61" s="42">
        <v>0</v>
      </c>
      <c r="H61" s="42">
        <v>0</v>
      </c>
      <c r="I61" s="39"/>
      <c r="J61" s="39"/>
      <c r="K61" s="39"/>
    </row>
    <row r="62" spans="4:11">
      <c r="D62" s="17"/>
      <c r="E62" s="14" t="s">
        <v>10</v>
      </c>
      <c r="F62" s="11">
        <f>SUM(F25+F42)</f>
        <v>63012</v>
      </c>
      <c r="G62" s="11">
        <f>G25+G42</f>
        <v>0</v>
      </c>
      <c r="H62" s="36">
        <f>H25+H42</f>
        <v>0</v>
      </c>
    </row>
    <row r="64" spans="4:11">
      <c r="E64" s="15"/>
    </row>
    <row r="66" spans="9:9">
      <c r="I66" s="10"/>
    </row>
  </sheetData>
  <mergeCells count="19">
    <mergeCell ref="E1:H1"/>
    <mergeCell ref="E8:H8"/>
    <mergeCell ref="E17:H17"/>
    <mergeCell ref="E19:H19"/>
    <mergeCell ref="E18:H18"/>
    <mergeCell ref="E15:H15"/>
    <mergeCell ref="E10:O10"/>
    <mergeCell ref="E11:O11"/>
    <mergeCell ref="E12:O12"/>
    <mergeCell ref="E13:O13"/>
    <mergeCell ref="E14:L14"/>
    <mergeCell ref="E20:H20"/>
    <mergeCell ref="E21:H21"/>
    <mergeCell ref="E52:E56"/>
    <mergeCell ref="G52:G54"/>
    <mergeCell ref="D22:H22"/>
    <mergeCell ref="D52:D56"/>
    <mergeCell ref="H52:H54"/>
    <mergeCell ref="F52:F56"/>
  </mergeCells>
  <phoneticPr fontId="7" type="noConversion"/>
  <pageMargins left="0.35433070866141736" right="0.15748031496062992" top="0.15748031496062992" bottom="0.27559055118110237" header="0.31496062992125984" footer="0.19685039370078741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Usser</cp:lastModifiedBy>
  <cp:lastPrinted>2024-01-11T10:41:16Z</cp:lastPrinted>
  <dcterms:created xsi:type="dcterms:W3CDTF">2014-07-07T05:57:34Z</dcterms:created>
  <dcterms:modified xsi:type="dcterms:W3CDTF">2024-07-01T05:40:16Z</dcterms:modified>
</cp:coreProperties>
</file>